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ЕСЗ\Отдел закупок\Конкурс 2011\УКРПКС___ПО РИП\66_ 25 КУР-1 Тукиш\На ЦЗК\На размещение\Блок 6 Лот\"/>
    </mc:Choice>
  </mc:AlternateContent>
  <bookViews>
    <workbookView xWindow="510" yWindow="615" windowWidth="15975" windowHeight="5070"/>
  </bookViews>
  <sheets>
    <sheet name="ЛОТ2" sheetId="1" r:id="rId1"/>
  </sheets>
  <definedNames>
    <definedName name="_xlnm.Print_Titles" localSheetId="0">ЛОТ2!$11:$11</definedName>
    <definedName name="_xlnm.Print_Area" localSheetId="0">ЛОТ2!$A$1:$G$79</definedName>
  </definedNames>
  <calcPr calcId="162913"/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<sst xmlns="http://schemas.openxmlformats.org/spreadsheetml/2006/main" count="139" uniqueCount="99">
  <si>
    <t>№ п/п</t>
  </si>
  <si>
    <t>Вертикальная планировка</t>
  </si>
  <si>
    <t>Устройство покрытия</t>
  </si>
  <si>
    <t>Озеленение</t>
  </si>
  <si>
    <t>Укрепление откосов</t>
  </si>
  <si>
    <t>Планировка территории</t>
  </si>
  <si>
    <t>Демонтаж тепловых сетей</t>
  </si>
  <si>
    <t>Количество</t>
  </si>
  <si>
    <t>шт.</t>
  </si>
  <si>
    <t>км</t>
  </si>
  <si>
    <t>комп. Ед.</t>
  </si>
  <si>
    <t>комп.</t>
  </si>
  <si>
    <t>тн</t>
  </si>
  <si>
    <t>Монтаж металлических конструкций эстакады</t>
  </si>
  <si>
    <t>Наружное электроснабжение</t>
  </si>
  <si>
    <t>Наружное электроосвещение</t>
  </si>
  <si>
    <t>Сваи под опоры освещения КЖ</t>
  </si>
  <si>
    <t>Тепловые сети. Тепловая изоляция трубопроводов.</t>
  </si>
  <si>
    <t>м3</t>
  </si>
  <si>
    <t>м2</t>
  </si>
  <si>
    <t>м</t>
  </si>
  <si>
    <t>свай</t>
  </si>
  <si>
    <t>ячейки</t>
  </si>
  <si>
    <t>Монтаж металлических конструкций под технологическое оборудование</t>
  </si>
  <si>
    <t>Автомкатизация технологических процессов. Монтаж</t>
  </si>
  <si>
    <t>Малые архитектурные формы. Установка.</t>
  </si>
  <si>
    <t>Монтаж свай под ограждение</t>
  </si>
  <si>
    <t>Ограждение КМ. Монтаж.</t>
  </si>
  <si>
    <t>Электроснабжение. ЗРУ-6 кВт ГПП 51. Демонтаж</t>
  </si>
  <si>
    <t>Разборка покрытий. Асфальтобетонных</t>
  </si>
  <si>
    <t xml:space="preserve">Монтаж опорных металлических конструкций (ростверков) под 2КТПН-250/6/0,4. </t>
  </si>
  <si>
    <t>Сети связи. Монтаж</t>
  </si>
  <si>
    <t>Пожарная сигнализация и видеонаблюдение . Монтаж</t>
  </si>
  <si>
    <t>1.1.</t>
  </si>
  <si>
    <t>2.1.</t>
  </si>
  <si>
    <t>2.2.</t>
  </si>
  <si>
    <t>Шифр</t>
  </si>
  <si>
    <t>Наименование лота</t>
  </si>
  <si>
    <t>Состав предмета закупки</t>
  </si>
  <si>
    <t>Единица измерения  (км, м3, шт и т.д.)</t>
  </si>
  <si>
    <t>Объект : Строительство паропроводов системы централизованного теплоснабжения, в т.ч.:</t>
  </si>
  <si>
    <t>Строительно-монтажные работы, в том числе:</t>
  </si>
  <si>
    <t>Состав работ:</t>
  </si>
  <si>
    <t>Монтаж ростверков под БМНПС по готовому свайному основанию. Монтаж дренажного колодца.</t>
  </si>
  <si>
    <t>Монтаж БМНПС. Установка блочно-модульного здания на основание, досборка.</t>
  </si>
  <si>
    <t>Монтаж ростверков под эстакаду по готовому свайному основанию.</t>
  </si>
  <si>
    <r>
      <rPr>
        <b/>
        <sz val="8"/>
        <rFont val="Arial"/>
        <family val="2"/>
        <charset val="204"/>
      </rPr>
      <t xml:space="preserve">Материалы: </t>
    </r>
    <r>
      <rPr>
        <sz val="8"/>
        <rFont val="Arial"/>
        <family val="2"/>
        <charset val="204"/>
      </rPr>
      <t>согласно разделительной ведомости</t>
    </r>
  </si>
  <si>
    <r>
      <rPr>
        <b/>
        <sz val="8"/>
        <rFont val="Arial"/>
        <family val="2"/>
        <charset val="204"/>
      </rPr>
      <t xml:space="preserve">Материалы и оборудование: </t>
    </r>
    <r>
      <rPr>
        <sz val="8"/>
        <rFont val="Arial"/>
        <family val="2"/>
        <charset val="204"/>
      </rPr>
      <t>согласно разделительной ведомости</t>
    </r>
  </si>
  <si>
    <t>Монтаж Трубопроводов тепловых сетей диам. 325,273, 219 мм, с установкой  арматуры, врезками в действующий трубопровод, установкой перемычек</t>
  </si>
  <si>
    <t>ПНР "вхолостую" и "под нагрузкой" в составе:</t>
  </si>
  <si>
    <t>Пусконаладочные работы  ЭН</t>
  </si>
  <si>
    <t>Пусконаладочные работы ОПС</t>
  </si>
  <si>
    <t>Пусконаладочные работы на АТХ</t>
  </si>
  <si>
    <t xml:space="preserve">Пусконаладочные работы  ЭС </t>
  </si>
  <si>
    <t xml:space="preserve">Пусконаладочные работы на ЗРУ-6 кВт ГПП 51 </t>
  </si>
  <si>
    <t xml:space="preserve">Пусконаладочные работы сети связи </t>
  </si>
  <si>
    <t>Прочие компенсируемые затраты</t>
  </si>
  <si>
    <t>Тепловые сети, в составе:</t>
  </si>
  <si>
    <t>Планировка территории, в составе:</t>
  </si>
  <si>
    <t>МАФ, в составе:</t>
  </si>
  <si>
    <t>Ограждение, в составе:</t>
  </si>
  <si>
    <t>АТХ, в составе:</t>
  </si>
  <si>
    <t>Пожарная сигнализация и видеонаблюдение, в составе:</t>
  </si>
  <si>
    <t>Сети связи, в составе:</t>
  </si>
  <si>
    <t>Электроснабжение. 2КТПН-250/6/0,4 с реконструкцией ячеек ЗРУ-6 кВт ГПП 51. , в составе:</t>
  </si>
  <si>
    <t>реконструкция ячеек ЗРУ-6 кВт ГПП 51.  Монтажные работы</t>
  </si>
  <si>
    <t xml:space="preserve"> 2КТПН-250/6/0,4 .  Монтаж</t>
  </si>
  <si>
    <t>Сети электроснабжения ЭН, в составе:</t>
  </si>
  <si>
    <t>Сети электроснабжения ЭС, в составе:</t>
  </si>
  <si>
    <t>Эстакада тепловых сетей, в составе:</t>
  </si>
  <si>
    <t xml:space="preserve">Блочно-модульная насосная подкачивающая станция., в составе: </t>
  </si>
  <si>
    <t>2.</t>
  </si>
  <si>
    <t>Подготовительные работы, демонтаж, в том числе:</t>
  </si>
  <si>
    <t>1.</t>
  </si>
  <si>
    <t>1.2.</t>
  </si>
  <si>
    <t>1.3.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</si>
  <si>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</si>
  <si>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</si>
  <si>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</si>
  <si>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</si>
  <si>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</si>
  <si>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</si>
  <si>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</si>
  <si>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</si>
  <si>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</si>
  <si>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</si>
  <si>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</si>
  <si>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комплексное опробование насосной установки в холостую и под нагрузкой</t>
  </si>
  <si>
    <t>ПНР  насосной установки CHZMEK-PS, в составе:</t>
  </si>
  <si>
    <t>2.14.</t>
  </si>
  <si>
    <t>2.15.</t>
  </si>
  <si>
    <t>КУР-1</t>
  </si>
  <si>
    <t>Выполнение строительно-монтажных работ по проекту: «УТВГС. Перевод потребителей КУР-1 с пароснабжения на теплоснабжение горячей водой», Шифр: КУР-1</t>
  </si>
  <si>
    <t xml:space="preserve">м2 </t>
  </si>
  <si>
    <t>Объем работ, услуг за м. / тн./ шт. /компл</t>
  </si>
  <si>
    <t>Начальная (максимальная) цена договора (цена лота), руб. без учета НДС</t>
  </si>
  <si>
    <t>Запроса предложений в электронной форме на право заключения договора строительного подряда на выполнение строительно-монтажных работ по  проекту: «УТВГС. Перевод потребителей КУР-1 с пароснабжения на теплоснабжение горячей водой», шифр: КУР-1 (этап II)</t>
  </si>
  <si>
    <t>Лот № 66/25</t>
  </si>
  <si>
    <t>Общий срок выполнения работ: с даты заключения договора до 18.02.2026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</si>
</sst>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rgb="FF000000"/>
      <name val="Calibri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Times New Roman Cyr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2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Calibri"/>
      <family val="2"/>
      <charset val="204"/>
    </font>
    <font>
      <sz val="1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4" fillId="0" borderId="0"/>
  </cellStyleXfs>
  <cellXfs count="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/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12" xfId="0" applyNumberFormat="1" applyFont="1" applyFill="1" applyBorder="1" applyAlignment="1" applyProtection="1">
      <alignment horizontal="center" vertical="top" wrapText="1"/>
    </xf>
    <xf numFmtId="0" fontId="2" fillId="0" borderId="18" xfId="0" applyNumberFormat="1" applyFont="1" applyFill="1" applyBorder="1" applyAlignment="1" applyProtection="1">
      <alignment horizontal="center" vertical="top" wrapText="1"/>
    </xf>
    <xf numFmtId="0" fontId="3" fillId="0" borderId="19" xfId="0" applyNumberFormat="1" applyFont="1" applyFill="1" applyBorder="1" applyAlignment="1" applyProtection="1">
      <alignment horizontal="left" vertical="center" wrapText="1"/>
    </xf>
    <xf numFmtId="1" fontId="2" fillId="0" borderId="19" xfId="0" applyNumberFormat="1" applyFont="1" applyFill="1" applyBorder="1" applyAlignment="1" applyProtection="1">
      <alignment horizontal="center" vertical="top" wrapText="1"/>
    </xf>
    <xf numFmtId="1" fontId="2" fillId="0" borderId="20" xfId="0" applyNumberFormat="1" applyFont="1" applyFill="1" applyBorder="1" applyAlignment="1" applyProtection="1">
      <alignment horizontal="center" vertical="top" wrapText="1"/>
    </xf>
    <xf numFmtId="0" fontId="2" fillId="0" borderId="18" xfId="0" applyNumberFormat="1" applyFont="1" applyFill="1" applyBorder="1" applyAlignment="1" applyProtection="1"/>
    <xf numFmtId="1" fontId="2" fillId="0" borderId="17" xfId="0" applyNumberFormat="1" applyFont="1" applyFill="1" applyBorder="1" applyAlignment="1" applyProtection="1">
      <alignment horizontal="center" vertical="top" wrapText="1"/>
    </xf>
    <xf numFmtId="1" fontId="2" fillId="0" borderId="18" xfId="0" applyNumberFormat="1" applyFont="1" applyFill="1" applyBorder="1" applyAlignment="1" applyProtection="1">
      <alignment horizontal="center" vertical="top" wrapText="1"/>
    </xf>
    <xf numFmtId="0" fontId="2" fillId="0" borderId="1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3" xfId="0" applyNumberFormat="1" applyFont="1" applyFill="1" applyBorder="1" applyAlignment="1" applyProtection="1">
      <alignment horizontal="center" vertical="top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9" fillId="0" borderId="6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2" fillId="0" borderId="6" xfId="0" applyNumberFormat="1" applyFont="1" applyFill="1" applyBorder="1" applyAlignment="1" applyProtection="1">
      <alignment horizontal="left" vertical="top" wrapText="1"/>
    </xf>
    <xf numFmtId="0" fontId="12" fillId="0" borderId="10" xfId="0" applyNumberFormat="1" applyFont="1" applyFill="1" applyBorder="1" applyAlignment="1" applyProtection="1">
      <alignment horizontal="left" vertical="top" wrapText="1"/>
    </xf>
    <xf numFmtId="0" fontId="13" fillId="0" borderId="21" xfId="0" applyNumberFormat="1" applyFont="1" applyFill="1" applyBorder="1" applyAlignment="1" applyProtection="1">
      <alignment horizontal="center"/>
    </xf>
    <xf numFmtId="0" fontId="13" fillId="0" borderId="19" xfId="0" applyNumberFormat="1" applyFont="1" applyFill="1" applyBorder="1" applyAlignment="1" applyProtection="1">
      <alignment horizontal="center" vertical="center" wrapText="1"/>
    </xf>
    <xf numFmtId="0" fontId="1" fillId="0" borderId="25" xfId="0" applyNumberFormat="1" applyFont="1" applyFill="1" applyBorder="1" applyAlignment="1" applyProtection="1">
      <alignment horizontal="center" vertical="center" wrapText="1"/>
    </xf>
    <xf numFmtId="0" fontId="1" fillId="0" borderId="27" xfId="0" applyNumberFormat="1" applyFont="1" applyFill="1" applyBorder="1" applyAlignment="1" applyProtection="1">
      <alignment horizontal="center" vertical="center" wrapText="1"/>
    </xf>
    <xf numFmtId="0" fontId="1" fillId="0" borderId="28" xfId="0" applyNumberFormat="1" applyFont="1" applyFill="1" applyBorder="1" applyAlignment="1" applyProtection="1">
      <alignment horizontal="center" vertical="center" wrapText="1"/>
    </xf>
    <xf numFmtId="0" fontId="1" fillId="0" borderId="29" xfId="0" applyNumberFormat="1" applyFont="1" applyFill="1" applyBorder="1" applyAlignment="1" applyProtection="1">
      <alignment horizontal="center" vertical="center" wrapText="1"/>
    </xf>
    <xf numFmtId="0" fontId="2" fillId="0" borderId="30" xfId="0" applyNumberFormat="1" applyFont="1" applyFill="1" applyBorder="1" applyAlignment="1" applyProtection="1">
      <alignment horizontal="center" vertical="center" wrapText="1"/>
    </xf>
    <xf numFmtId="0" fontId="2" fillId="0" borderId="28" xfId="0" applyNumberFormat="1" applyFont="1" applyFill="1" applyBorder="1" applyAlignment="1" applyProtection="1">
      <alignment horizontal="center" vertical="center" wrapText="1"/>
    </xf>
    <xf numFmtId="0" fontId="14" fillId="0" borderId="31" xfId="0" applyFont="1" applyFill="1" applyBorder="1" applyAlignment="1">
      <alignment horizontal="center" wrapText="1"/>
    </xf>
    <xf numFmtId="0" fontId="14" fillId="0" borderId="32" xfId="0" applyFont="1" applyFill="1" applyBorder="1" applyAlignment="1">
      <alignment horizontal="center" wrapText="1"/>
    </xf>
    <xf numFmtId="0" fontId="14" fillId="0" borderId="33" xfId="0" applyFont="1" applyFill="1" applyBorder="1" applyAlignment="1">
      <alignment horizontal="center" wrapText="1"/>
    </xf>
    <xf numFmtId="4" fontId="15" fillId="0" borderId="31" xfId="0" applyNumberFormat="1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11" fillId="0" borderId="21" xfId="0" applyNumberFormat="1" applyFont="1" applyFill="1" applyBorder="1" applyAlignment="1" applyProtection="1">
      <alignment horizontal="center" vertical="center" wrapText="1"/>
    </xf>
    <xf numFmtId="0" fontId="11" fillId="0" borderId="18" xfId="0" applyNumberFormat="1" applyFont="1" applyFill="1" applyBorder="1" applyAlignment="1" applyProtection="1">
      <alignment horizontal="center" vertical="center" wrapText="1"/>
    </xf>
    <xf numFmtId="0" fontId="10" fillId="0" borderId="22" xfId="0" applyNumberFormat="1" applyFont="1" applyFill="1" applyBorder="1" applyAlignment="1" applyProtection="1">
      <alignment horizontal="center" vertical="center" textRotation="90" wrapText="1"/>
    </xf>
    <xf numFmtId="0" fontId="10" fillId="0" borderId="23" xfId="0" applyNumberFormat="1" applyFont="1" applyFill="1" applyBorder="1" applyAlignment="1" applyProtection="1">
      <alignment horizontal="center" vertical="center"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3" fillId="0" borderId="13" xfId="1" applyFont="1" applyFill="1" applyBorder="1" applyAlignment="1" applyProtection="1">
      <alignment horizontal="center" vertical="center" wrapText="1"/>
      <protection locked="0"/>
    </xf>
    <xf numFmtId="0" fontId="3" fillId="0" borderId="14" xfId="1" applyFont="1" applyFill="1" applyBorder="1" applyAlignment="1" applyProtection="1">
      <alignment horizontal="center" vertical="center" wrapText="1"/>
      <protection locked="0"/>
    </xf>
    <xf numFmtId="0" fontId="3" fillId="0" borderId="16" xfId="1" applyFont="1" applyFill="1" applyBorder="1" applyAlignment="1" applyProtection="1">
      <alignment horizontal="center" vertical="center" wrapText="1"/>
      <protection locked="0"/>
    </xf>
    <xf numFmtId="0" fontId="3" fillId="0" borderId="24" xfId="1" applyFont="1" applyFill="1" applyBorder="1" applyAlignment="1" applyProtection="1">
      <alignment horizontal="center" vertical="center" wrapText="1"/>
      <protection locked="0"/>
    </xf>
    <xf numFmtId="0" fontId="3" fillId="0" borderId="25" xfId="1" applyFont="1" applyFill="1" applyBorder="1" applyAlignment="1" applyProtection="1">
      <alignment horizontal="center" vertical="center" wrapText="1"/>
      <protection locked="0"/>
    </xf>
    <xf numFmtId="0" fontId="3" fillId="0" borderId="26" xfId="1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4" xfId="2"/>
    <cellStyle name="Обычный_рцк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9"/>
  <sheetViews>
    <sheetView tabSelected="1" view="pageBreakPreview" zoomScale="70" zoomScaleNormal="85" zoomScaleSheetLayoutView="70" workbookViewId="0">
      <selection activeCell="D20" sqref="D20"/>
    </sheetView>
  </sheetViews>
  <sheetFormatPr defaultColWidth="9.1328125" defaultRowHeight="10.15" x14ac:dyDescent="0.3"/>
  <cols>
    <col min="1" max="1" width="6.73046875" style="2" customWidth="1"/>
    <col min="2" max="2" width="12.59765625" style="2" customWidth="1"/>
    <col min="3" max="3" width="21.1328125" style="2" customWidth="1"/>
    <col min="4" max="4" width="59.73046875" style="17" customWidth="1"/>
    <col min="5" max="6" width="14.265625" style="4" customWidth="1"/>
    <col min="7" max="7" width="31" style="1" customWidth="1"/>
    <col min="8" max="16384" width="9.1328125" style="1"/>
  </cols>
  <sheetData>
    <row r="2" spans="1:7" s="6" customFormat="1" ht="15.4" x14ac:dyDescent="0.45">
      <c r="A2" s="45" t="s">
        <v>97</v>
      </c>
      <c r="B2" s="45"/>
      <c r="C2" s="45"/>
      <c r="D2" s="45"/>
      <c r="E2" s="45"/>
      <c r="F2" s="45"/>
      <c r="G2" s="45"/>
    </row>
    <row r="3" spans="1:7" s="6" customFormat="1" ht="14.25" x14ac:dyDescent="0.45">
      <c r="A3" s="2"/>
      <c r="B3" s="2"/>
      <c r="C3" s="2"/>
      <c r="D3" s="17"/>
      <c r="E3" s="4"/>
      <c r="F3" s="4"/>
    </row>
    <row r="4" spans="1:7" s="6" customFormat="1" ht="54.75" customHeight="1" x14ac:dyDescent="0.45">
      <c r="A4" s="43" t="s">
        <v>96</v>
      </c>
      <c r="B4" s="43"/>
      <c r="C4" s="43"/>
      <c r="D4" s="43"/>
      <c r="E4" s="43"/>
      <c r="F4" s="43"/>
      <c r="G4" s="43"/>
    </row>
    <row r="5" spans="1:7" s="6" customFormat="1" ht="14.25" x14ac:dyDescent="0.45">
      <c r="A5" s="2"/>
      <c r="B5" s="2"/>
      <c r="C5" s="2"/>
      <c r="D5" s="17"/>
      <c r="E5" s="4"/>
      <c r="F5" s="4"/>
    </row>
    <row r="6" spans="1:7" s="6" customFormat="1" ht="15" x14ac:dyDescent="0.45">
      <c r="A6" s="44" t="s">
        <v>98</v>
      </c>
      <c r="B6" s="44"/>
      <c r="C6" s="44"/>
      <c r="D6" s="44"/>
      <c r="E6" s="44"/>
      <c r="F6" s="44"/>
      <c r="G6" s="44"/>
    </row>
    <row r="7" spans="1:7" s="6" customFormat="1" ht="14.65" thickBot="1" x14ac:dyDescent="0.5">
      <c r="A7" s="2"/>
      <c r="B7" s="2"/>
      <c r="C7" s="2"/>
      <c r="D7" s="17"/>
      <c r="E7" s="4"/>
      <c r="F7" s="4"/>
    </row>
    <row r="8" spans="1:7" s="6" customFormat="1" ht="25.5" customHeight="1" thickBot="1" x14ac:dyDescent="0.5">
      <c r="A8" s="50" t="s">
        <v>0</v>
      </c>
      <c r="B8" s="56" t="s">
        <v>36</v>
      </c>
      <c r="C8" s="56" t="s">
        <v>37</v>
      </c>
      <c r="D8" s="53" t="s">
        <v>38</v>
      </c>
      <c r="E8" s="61" t="s">
        <v>94</v>
      </c>
      <c r="F8" s="62"/>
      <c r="G8" s="38" t="s">
        <v>95</v>
      </c>
    </row>
    <row r="9" spans="1:7" s="6" customFormat="1" ht="14.25" x14ac:dyDescent="0.45">
      <c r="A9" s="51"/>
      <c r="B9" s="57"/>
      <c r="C9" s="57"/>
      <c r="D9" s="54"/>
      <c r="E9" s="59" t="s">
        <v>39</v>
      </c>
      <c r="F9" s="63" t="s">
        <v>7</v>
      </c>
      <c r="G9" s="39"/>
    </row>
    <row r="10" spans="1:7" s="6" customFormat="1" ht="23.25" customHeight="1" thickBot="1" x14ac:dyDescent="0.5">
      <c r="A10" s="52"/>
      <c r="B10" s="58"/>
      <c r="C10" s="58"/>
      <c r="D10" s="55"/>
      <c r="E10" s="60"/>
      <c r="F10" s="64"/>
      <c r="G10" s="40"/>
    </row>
    <row r="11" spans="1:7" s="6" customFormat="1" ht="14.65" thickBot="1" x14ac:dyDescent="0.5">
      <c r="A11" s="7">
        <v>1</v>
      </c>
      <c r="B11" s="8">
        <v>2</v>
      </c>
      <c r="C11" s="8">
        <v>3</v>
      </c>
      <c r="D11" s="18">
        <v>4</v>
      </c>
      <c r="E11" s="19">
        <v>5</v>
      </c>
      <c r="F11" s="32">
        <v>6</v>
      </c>
      <c r="G11" s="32">
        <v>7</v>
      </c>
    </row>
    <row r="12" spans="1:7" s="6" customFormat="1" ht="14.25" x14ac:dyDescent="0.45">
      <c r="A12" s="9"/>
      <c r="B12" s="48" t="s">
        <v>91</v>
      </c>
      <c r="C12" s="46" t="s">
        <v>92</v>
      </c>
      <c r="D12" s="20"/>
      <c r="E12" s="21"/>
      <c r="F12" s="33"/>
      <c r="G12" s="41">
        <v>735953445.29999995</v>
      </c>
    </row>
    <row r="13" spans="1:7" s="6" customFormat="1" ht="15" x14ac:dyDescent="0.45">
      <c r="A13" s="31" t="s">
        <v>73</v>
      </c>
      <c r="B13" s="49"/>
      <c r="C13" s="47"/>
      <c r="D13" s="28" t="s">
        <v>72</v>
      </c>
      <c r="E13" s="3"/>
      <c r="F13" s="34"/>
      <c r="G13" s="42"/>
    </row>
    <row r="14" spans="1:7" s="6" customFormat="1" ht="20.25" x14ac:dyDescent="0.45">
      <c r="A14" s="10"/>
      <c r="B14" s="49"/>
      <c r="C14" s="47"/>
      <c r="D14" s="22" t="s">
        <v>40</v>
      </c>
      <c r="E14" s="3"/>
      <c r="F14" s="34"/>
      <c r="G14" s="42"/>
    </row>
    <row r="15" spans="1:7" s="6" customFormat="1" ht="14.25" x14ac:dyDescent="0.45">
      <c r="A15" s="10"/>
      <c r="B15" s="49"/>
      <c r="C15" s="47"/>
      <c r="D15" s="24" t="s">
        <v>42</v>
      </c>
      <c r="E15" s="3"/>
      <c r="F15" s="34"/>
      <c r="G15" s="42"/>
    </row>
    <row r="16" spans="1:7" s="6" customFormat="1" ht="14.25" x14ac:dyDescent="0.45">
      <c r="A16" s="11" t="s">
        <v>33</v>
      </c>
      <c r="B16" s="49"/>
      <c r="C16" s="47"/>
      <c r="D16" s="23" t="s">
        <v>28</v>
      </c>
      <c r="E16" s="3" t="s">
        <v>22</v>
      </c>
      <c r="F16" s="34">
        <v>3</v>
      </c>
      <c r="G16" s="42"/>
    </row>
    <row r="17" spans="1:7" s="6" customFormat="1" ht="14.25" x14ac:dyDescent="0.45">
      <c r="A17" s="11" t="s">
        <v>74</v>
      </c>
      <c r="B17" s="49"/>
      <c r="C17" s="47"/>
      <c r="D17" s="23" t="s">
        <v>29</v>
      </c>
      <c r="E17" s="3" t="s">
        <v>93</v>
      </c>
      <c r="F17" s="34">
        <v>947</v>
      </c>
      <c r="G17" s="42"/>
    </row>
    <row r="18" spans="1:7" s="6" customFormat="1" ht="14.65" thickBot="1" x14ac:dyDescent="0.5">
      <c r="A18" s="12" t="s">
        <v>75</v>
      </c>
      <c r="B18" s="49"/>
      <c r="C18" s="47"/>
      <c r="D18" s="26" t="s">
        <v>6</v>
      </c>
      <c r="E18" s="27" t="s">
        <v>9</v>
      </c>
      <c r="F18" s="35">
        <v>4.6764999999999999</v>
      </c>
      <c r="G18" s="42"/>
    </row>
    <row r="19" spans="1:7" s="6" customFormat="1" ht="15.4" x14ac:dyDescent="0.45">
      <c r="A19" s="30" t="s">
        <v>71</v>
      </c>
      <c r="B19" s="49"/>
      <c r="C19" s="47"/>
      <c r="D19" s="29" t="s">
        <v>41</v>
      </c>
      <c r="E19" s="25"/>
      <c r="F19" s="36"/>
      <c r="G19" s="42"/>
    </row>
    <row r="20" spans="1:7" s="6" customFormat="1" ht="20.25" x14ac:dyDescent="0.45">
      <c r="A20" s="13"/>
      <c r="B20" s="49"/>
      <c r="C20" s="47"/>
      <c r="D20" s="22" t="s">
        <v>40</v>
      </c>
      <c r="E20" s="5"/>
      <c r="F20" s="37"/>
      <c r="G20" s="42"/>
    </row>
    <row r="21" spans="1:7" s="6" customFormat="1" ht="14.25" x14ac:dyDescent="0.45">
      <c r="A21" s="14"/>
      <c r="B21" s="49"/>
      <c r="C21" s="47"/>
      <c r="D21" s="24" t="s">
        <v>42</v>
      </c>
      <c r="E21" s="3"/>
      <c r="F21" s="34"/>
      <c r="G21" s="42"/>
    </row>
    <row r="22" spans="1:7" s="6" customFormat="1" ht="15" customHeight="1" x14ac:dyDescent="0.45">
      <c r="A22" s="14" t="s">
        <v>34</v>
      </c>
      <c r="B22" s="49"/>
      <c r="C22" s="47"/>
      <c r="D22" s="22" t="s">
        <v>70</v>
      </c>
      <c r="E22" s="3" t="s">
        <v>10</v>
      </c>
      <c r="F22" s="34">
        <v>1</v>
      </c>
      <c r="G22" s="42"/>
    </row>
    <row r="23" spans="1:7" s="6" customFormat="1" ht="20.25" x14ac:dyDescent="0.45">
      <c r="A23" s="11"/>
      <c r="B23" s="49"/>
      <c r="C23" s="47"/>
      <c r="D23" s="23" t="s">
        <v>43</v>
      </c>
      <c r="E23" s="3" t="s">
        <v>11</v>
      </c>
      <c r="F23" s="34">
        <v>1</v>
      </c>
      <c r="G23" s="42"/>
    </row>
    <row r="24" spans="1:7" s="6" customFormat="1" ht="15" customHeight="1" x14ac:dyDescent="0.45">
      <c r="A24" s="11"/>
      <c r="B24" s="49"/>
      <c r="C24" s="47"/>
      <c r="D24" s="23" t="s">
        <v>23</v>
      </c>
      <c r="E24" s="3" t="s">
        <v>12</v>
      </c>
      <c r="F24" s="34">
        <v>0.74</v>
      </c>
      <c r="G24" s="42"/>
    </row>
    <row r="25" spans="1:7" s="6" customFormat="1" ht="12.75" customHeight="1" x14ac:dyDescent="0.45">
      <c r="A25" s="11"/>
      <c r="B25" s="49"/>
      <c r="C25" s="47"/>
      <c r="D25" s="23" t="s">
        <v>44</v>
      </c>
      <c r="E25" s="3" t="s">
        <v>8</v>
      </c>
      <c r="F25" s="34">
        <v>1</v>
      </c>
      <c r="G25" s="42"/>
    </row>
    <row r="26" spans="1:7" s="6" customFormat="1" ht="15.75" customHeight="1" x14ac:dyDescent="0.45">
      <c r="A26" s="11"/>
      <c r="B26" s="49"/>
      <c r="C26" s="47"/>
      <c r="D26" s="23" t="s">
        <v>47</v>
      </c>
      <c r="E26" s="3"/>
      <c r="F26" s="34"/>
      <c r="G26" s="42"/>
    </row>
    <row r="27" spans="1:7" s="6" customFormat="1" ht="14.25" x14ac:dyDescent="0.45">
      <c r="A27" s="11" t="s">
        <v>35</v>
      </c>
      <c r="B27" s="49"/>
      <c r="C27" s="47"/>
      <c r="D27" s="22" t="s">
        <v>69</v>
      </c>
      <c r="E27" s="3" t="s">
        <v>12</v>
      </c>
      <c r="F27" s="34">
        <f>F28+F29</f>
        <v>224.57999999999998</v>
      </c>
      <c r="G27" s="42"/>
    </row>
    <row r="28" spans="1:7" s="6" customFormat="1" ht="15.75" customHeight="1" x14ac:dyDescent="0.45">
      <c r="A28" s="11"/>
      <c r="B28" s="49"/>
      <c r="C28" s="47"/>
      <c r="D28" s="23" t="s">
        <v>45</v>
      </c>
      <c r="E28" s="3" t="s">
        <v>12</v>
      </c>
      <c r="F28" s="34">
        <v>58.35</v>
      </c>
      <c r="G28" s="42"/>
    </row>
    <row r="29" spans="1:7" s="6" customFormat="1" ht="14.25" x14ac:dyDescent="0.45">
      <c r="A29" s="12"/>
      <c r="B29" s="49"/>
      <c r="C29" s="47"/>
      <c r="D29" s="23" t="s">
        <v>13</v>
      </c>
      <c r="E29" s="3" t="s">
        <v>12</v>
      </c>
      <c r="F29" s="34">
        <v>166.23</v>
      </c>
      <c r="G29" s="42"/>
    </row>
    <row r="30" spans="1:7" s="6" customFormat="1" ht="14.25" x14ac:dyDescent="0.45">
      <c r="A30" s="15"/>
      <c r="B30" s="49"/>
      <c r="C30" s="47"/>
      <c r="D30" s="23" t="s">
        <v>46</v>
      </c>
      <c r="E30" s="3"/>
      <c r="F30" s="34"/>
      <c r="G30" s="42"/>
    </row>
    <row r="31" spans="1:7" s="6" customFormat="1" ht="14.25" x14ac:dyDescent="0.45">
      <c r="A31" s="14" t="s">
        <v>76</v>
      </c>
      <c r="B31" s="49"/>
      <c r="C31" s="47"/>
      <c r="D31" s="22" t="s">
        <v>68</v>
      </c>
      <c r="E31" s="3" t="s">
        <v>11</v>
      </c>
      <c r="F31" s="34">
        <v>1</v>
      </c>
      <c r="G31" s="42"/>
    </row>
    <row r="32" spans="1:7" s="6" customFormat="1" ht="14.25" x14ac:dyDescent="0.45">
      <c r="A32" s="11"/>
      <c r="B32" s="49"/>
      <c r="C32" s="47"/>
      <c r="D32" s="23" t="s">
        <v>14</v>
      </c>
      <c r="E32" s="3" t="s">
        <v>11</v>
      </c>
      <c r="F32" s="34">
        <v>1</v>
      </c>
      <c r="G32" s="42"/>
    </row>
    <row r="33" spans="1:7" s="6" customFormat="1" ht="14.25" x14ac:dyDescent="0.45">
      <c r="A33" s="11"/>
      <c r="B33" s="49"/>
      <c r="C33" s="47"/>
      <c r="D33" s="23" t="s">
        <v>47</v>
      </c>
      <c r="E33" s="3"/>
      <c r="F33" s="34"/>
      <c r="G33" s="42"/>
    </row>
    <row r="34" spans="1:7" s="6" customFormat="1" ht="14.25" x14ac:dyDescent="0.45">
      <c r="A34" s="11" t="s">
        <v>77</v>
      </c>
      <c r="B34" s="49"/>
      <c r="C34" s="47"/>
      <c r="D34" s="22" t="s">
        <v>67</v>
      </c>
      <c r="E34" s="3" t="s">
        <v>11</v>
      </c>
      <c r="F34" s="34">
        <v>1</v>
      </c>
      <c r="G34" s="42"/>
    </row>
    <row r="35" spans="1:7" s="6" customFormat="1" ht="14.25" x14ac:dyDescent="0.45">
      <c r="A35" s="11"/>
      <c r="B35" s="49"/>
      <c r="C35" s="47"/>
      <c r="D35" s="23" t="s">
        <v>15</v>
      </c>
      <c r="E35" s="3" t="s">
        <v>11</v>
      </c>
      <c r="F35" s="34">
        <v>1</v>
      </c>
      <c r="G35" s="42"/>
    </row>
    <row r="36" spans="1:7" s="6" customFormat="1" ht="14.25" x14ac:dyDescent="0.45">
      <c r="A36" s="11"/>
      <c r="B36" s="49"/>
      <c r="C36" s="47"/>
      <c r="D36" s="23" t="s">
        <v>16</v>
      </c>
      <c r="E36" s="3" t="s">
        <v>8</v>
      </c>
      <c r="F36" s="34">
        <v>4</v>
      </c>
      <c r="G36" s="42"/>
    </row>
    <row r="37" spans="1:7" s="6" customFormat="1" ht="15" customHeight="1" x14ac:dyDescent="0.45">
      <c r="A37" s="11"/>
      <c r="B37" s="49"/>
      <c r="C37" s="47"/>
      <c r="D37" s="23" t="s">
        <v>47</v>
      </c>
      <c r="E37" s="3"/>
      <c r="F37" s="34"/>
      <c r="G37" s="42"/>
    </row>
    <row r="38" spans="1:7" s="6" customFormat="1" ht="20.25" x14ac:dyDescent="0.45">
      <c r="A38" s="11" t="s">
        <v>78</v>
      </c>
      <c r="B38" s="49"/>
      <c r="C38" s="47"/>
      <c r="D38" s="22" t="s">
        <v>64</v>
      </c>
      <c r="E38" s="3" t="s">
        <v>11</v>
      </c>
      <c r="F38" s="34">
        <v>1</v>
      </c>
      <c r="G38" s="42"/>
    </row>
    <row r="39" spans="1:7" s="6" customFormat="1" ht="15" customHeight="1" x14ac:dyDescent="0.45">
      <c r="A39" s="11"/>
      <c r="B39" s="49"/>
      <c r="C39" s="47"/>
      <c r="D39" s="23" t="s">
        <v>30</v>
      </c>
      <c r="E39" s="3" t="s">
        <v>12</v>
      </c>
      <c r="F39" s="34">
        <v>1.75</v>
      </c>
      <c r="G39" s="42"/>
    </row>
    <row r="40" spans="1:7" s="6" customFormat="1" ht="14.25" x14ac:dyDescent="0.45">
      <c r="A40" s="11"/>
      <c r="B40" s="49"/>
      <c r="C40" s="47"/>
      <c r="D40" s="23" t="s">
        <v>66</v>
      </c>
      <c r="E40" s="3" t="s">
        <v>8</v>
      </c>
      <c r="F40" s="34">
        <v>1</v>
      </c>
      <c r="G40" s="42"/>
    </row>
    <row r="41" spans="1:7" s="6" customFormat="1" ht="14.25" x14ac:dyDescent="0.45">
      <c r="A41" s="12"/>
      <c r="B41" s="49"/>
      <c r="C41" s="47"/>
      <c r="D41" s="23" t="s">
        <v>65</v>
      </c>
      <c r="E41" s="3" t="s">
        <v>11</v>
      </c>
      <c r="F41" s="34">
        <v>2</v>
      </c>
      <c r="G41" s="42"/>
    </row>
    <row r="42" spans="1:7" s="6" customFormat="1" ht="17.25" customHeight="1" x14ac:dyDescent="0.45">
      <c r="A42" s="15"/>
      <c r="B42" s="49"/>
      <c r="C42" s="47"/>
      <c r="D42" s="23" t="s">
        <v>47</v>
      </c>
      <c r="E42" s="3"/>
      <c r="F42" s="34"/>
      <c r="G42" s="42"/>
    </row>
    <row r="43" spans="1:7" s="6" customFormat="1" ht="14.25" x14ac:dyDescent="0.45">
      <c r="A43" s="14" t="s">
        <v>79</v>
      </c>
      <c r="B43" s="49"/>
      <c r="C43" s="47"/>
      <c r="D43" s="22" t="s">
        <v>63</v>
      </c>
      <c r="E43" s="3" t="s">
        <v>11</v>
      </c>
      <c r="F43" s="34">
        <v>1</v>
      </c>
      <c r="G43" s="42"/>
    </row>
    <row r="44" spans="1:7" s="6" customFormat="1" ht="14.25" x14ac:dyDescent="0.45">
      <c r="A44" s="11"/>
      <c r="B44" s="49"/>
      <c r="C44" s="47"/>
      <c r="D44" s="23" t="s">
        <v>31</v>
      </c>
      <c r="E44" s="3" t="s">
        <v>11</v>
      </c>
      <c r="F44" s="34">
        <v>1</v>
      </c>
      <c r="G44" s="42"/>
    </row>
    <row r="45" spans="1:7" s="6" customFormat="1" ht="15" customHeight="1" x14ac:dyDescent="0.45">
      <c r="A45" s="11"/>
      <c r="B45" s="49"/>
      <c r="C45" s="47"/>
      <c r="D45" s="23" t="s">
        <v>47</v>
      </c>
      <c r="E45" s="3"/>
      <c r="F45" s="34"/>
      <c r="G45" s="42"/>
    </row>
    <row r="46" spans="1:7" s="6" customFormat="1" ht="14.25" x14ac:dyDescent="0.45">
      <c r="A46" s="11" t="s">
        <v>80</v>
      </c>
      <c r="B46" s="49"/>
      <c r="C46" s="47"/>
      <c r="D46" s="22" t="s">
        <v>62</v>
      </c>
      <c r="E46" s="3" t="s">
        <v>11</v>
      </c>
      <c r="F46" s="34">
        <v>1</v>
      </c>
      <c r="G46" s="42"/>
    </row>
    <row r="47" spans="1:7" s="6" customFormat="1" ht="14.25" x14ac:dyDescent="0.45">
      <c r="A47" s="11"/>
      <c r="B47" s="49"/>
      <c r="C47" s="47"/>
      <c r="D47" s="23" t="s">
        <v>32</v>
      </c>
      <c r="E47" s="3" t="s">
        <v>11</v>
      </c>
      <c r="F47" s="34">
        <v>1</v>
      </c>
      <c r="G47" s="42"/>
    </row>
    <row r="48" spans="1:7" s="6" customFormat="1" ht="14.25" customHeight="1" x14ac:dyDescent="0.45">
      <c r="A48" s="11"/>
      <c r="B48" s="49"/>
      <c r="C48" s="47"/>
      <c r="D48" s="23" t="s">
        <v>47</v>
      </c>
      <c r="E48" s="3"/>
      <c r="F48" s="34"/>
      <c r="G48" s="42"/>
    </row>
    <row r="49" spans="1:7" s="6" customFormat="1" ht="14.25" x14ac:dyDescent="0.45">
      <c r="A49" s="11" t="s">
        <v>81</v>
      </c>
      <c r="B49" s="49"/>
      <c r="C49" s="47"/>
      <c r="D49" s="22" t="s">
        <v>61</v>
      </c>
      <c r="E49" s="3" t="s">
        <v>11</v>
      </c>
      <c r="F49" s="34">
        <v>1</v>
      </c>
      <c r="G49" s="42"/>
    </row>
    <row r="50" spans="1:7" s="6" customFormat="1" ht="14.25" x14ac:dyDescent="0.45">
      <c r="A50" s="12"/>
      <c r="B50" s="49"/>
      <c r="C50" s="47"/>
      <c r="D50" s="23" t="s">
        <v>24</v>
      </c>
      <c r="E50" s="3" t="s">
        <v>11</v>
      </c>
      <c r="F50" s="34">
        <v>1</v>
      </c>
      <c r="G50" s="42"/>
    </row>
    <row r="51" spans="1:7" s="6" customFormat="1" ht="14.25" customHeight="1" x14ac:dyDescent="0.45">
      <c r="A51" s="15"/>
      <c r="B51" s="49"/>
      <c r="C51" s="47"/>
      <c r="D51" s="23" t="s">
        <v>47</v>
      </c>
      <c r="E51" s="3"/>
      <c r="F51" s="34"/>
      <c r="G51" s="42"/>
    </row>
    <row r="52" spans="1:7" s="6" customFormat="1" ht="14.25" x14ac:dyDescent="0.45">
      <c r="A52" s="14" t="s">
        <v>82</v>
      </c>
      <c r="B52" s="49"/>
      <c r="C52" s="47"/>
      <c r="D52" s="22" t="s">
        <v>57</v>
      </c>
      <c r="E52" s="3" t="s">
        <v>9</v>
      </c>
      <c r="F52" s="34">
        <v>3.2105000000000001</v>
      </c>
      <c r="G52" s="42"/>
    </row>
    <row r="53" spans="1:7" s="6" customFormat="1" ht="26.25" customHeight="1" x14ac:dyDescent="0.45">
      <c r="A53" s="11"/>
      <c r="B53" s="49"/>
      <c r="C53" s="47"/>
      <c r="D53" s="23" t="s">
        <v>48</v>
      </c>
      <c r="E53" s="3" t="s">
        <v>9</v>
      </c>
      <c r="F53" s="34">
        <v>3.2105000000000001</v>
      </c>
      <c r="G53" s="42"/>
    </row>
    <row r="54" spans="1:7" s="6" customFormat="1" ht="14.25" x14ac:dyDescent="0.45">
      <c r="A54" s="12"/>
      <c r="B54" s="49"/>
      <c r="C54" s="47"/>
      <c r="D54" s="23" t="s">
        <v>17</v>
      </c>
      <c r="E54" s="3" t="s">
        <v>18</v>
      </c>
      <c r="F54" s="34">
        <v>731.77</v>
      </c>
      <c r="G54" s="42"/>
    </row>
    <row r="55" spans="1:7" s="6" customFormat="1" ht="14.25" customHeight="1" x14ac:dyDescent="0.45">
      <c r="A55" s="15"/>
      <c r="B55" s="49"/>
      <c r="C55" s="47"/>
      <c r="D55" s="23" t="s">
        <v>47</v>
      </c>
      <c r="E55" s="3"/>
      <c r="F55" s="34"/>
      <c r="G55" s="42"/>
    </row>
    <row r="56" spans="1:7" s="6" customFormat="1" ht="14.25" x14ac:dyDescent="0.45">
      <c r="A56" s="14" t="s">
        <v>83</v>
      </c>
      <c r="B56" s="49"/>
      <c r="C56" s="47"/>
      <c r="D56" s="22" t="s">
        <v>58</v>
      </c>
      <c r="E56" s="3" t="s">
        <v>19</v>
      </c>
      <c r="F56" s="34">
        <v>5000</v>
      </c>
      <c r="G56" s="42"/>
    </row>
    <row r="57" spans="1:7" s="6" customFormat="1" ht="14.25" x14ac:dyDescent="0.45">
      <c r="A57" s="11"/>
      <c r="B57" s="49"/>
      <c r="C57" s="47"/>
      <c r="D57" s="23" t="s">
        <v>1</v>
      </c>
      <c r="E57" s="3" t="s">
        <v>18</v>
      </c>
      <c r="F57" s="34">
        <v>3415</v>
      </c>
      <c r="G57" s="42"/>
    </row>
    <row r="58" spans="1:7" s="6" customFormat="1" ht="14.25" x14ac:dyDescent="0.45">
      <c r="A58" s="11"/>
      <c r="B58" s="49"/>
      <c r="C58" s="47"/>
      <c r="D58" s="23" t="s">
        <v>5</v>
      </c>
      <c r="E58" s="3" t="s">
        <v>19</v>
      </c>
      <c r="F58" s="34">
        <v>2350</v>
      </c>
      <c r="G58" s="42"/>
    </row>
    <row r="59" spans="1:7" s="6" customFormat="1" ht="14.25" x14ac:dyDescent="0.45">
      <c r="A59" s="11"/>
      <c r="B59" s="49"/>
      <c r="C59" s="47"/>
      <c r="D59" s="23" t="s">
        <v>4</v>
      </c>
      <c r="E59" s="3" t="s">
        <v>19</v>
      </c>
      <c r="F59" s="34">
        <v>2650</v>
      </c>
      <c r="G59" s="42"/>
    </row>
    <row r="60" spans="1:7" s="6" customFormat="1" ht="14.25" x14ac:dyDescent="0.45">
      <c r="A60" s="11"/>
      <c r="B60" s="49"/>
      <c r="C60" s="47"/>
      <c r="D60" s="23" t="s">
        <v>2</v>
      </c>
      <c r="E60" s="3" t="s">
        <v>19</v>
      </c>
      <c r="F60" s="34">
        <v>879</v>
      </c>
      <c r="G60" s="42"/>
    </row>
    <row r="61" spans="1:7" s="6" customFormat="1" ht="14.25" x14ac:dyDescent="0.45">
      <c r="A61" s="11"/>
      <c r="B61" s="49"/>
      <c r="C61" s="47"/>
      <c r="D61" s="23" t="s">
        <v>3</v>
      </c>
      <c r="E61" s="3" t="s">
        <v>19</v>
      </c>
      <c r="F61" s="34">
        <v>735</v>
      </c>
      <c r="G61" s="42"/>
    </row>
    <row r="62" spans="1:7" s="6" customFormat="1" ht="14.25" x14ac:dyDescent="0.45">
      <c r="A62" s="11"/>
      <c r="B62" s="49"/>
      <c r="C62" s="47"/>
      <c r="D62" s="23" t="s">
        <v>46</v>
      </c>
      <c r="E62" s="3"/>
      <c r="F62" s="34"/>
      <c r="G62" s="42"/>
    </row>
    <row r="63" spans="1:7" s="6" customFormat="1" ht="14.25" x14ac:dyDescent="0.45">
      <c r="A63" s="11" t="s">
        <v>84</v>
      </c>
      <c r="B63" s="49"/>
      <c r="C63" s="47"/>
      <c r="D63" s="22" t="s">
        <v>59</v>
      </c>
      <c r="E63" s="3" t="s">
        <v>11</v>
      </c>
      <c r="F63" s="34">
        <v>1</v>
      </c>
      <c r="G63" s="42"/>
    </row>
    <row r="64" spans="1:7" s="6" customFormat="1" ht="14.25" x14ac:dyDescent="0.45">
      <c r="A64" s="11"/>
      <c r="B64" s="49"/>
      <c r="C64" s="47"/>
      <c r="D64" s="23" t="s">
        <v>25</v>
      </c>
      <c r="E64" s="3" t="s">
        <v>11</v>
      </c>
      <c r="F64" s="34">
        <v>1</v>
      </c>
      <c r="G64" s="42"/>
    </row>
    <row r="65" spans="1:7" s="6" customFormat="1" ht="14.25" x14ac:dyDescent="0.45">
      <c r="A65" s="11"/>
      <c r="B65" s="49"/>
      <c r="C65" s="47"/>
      <c r="D65" s="23" t="s">
        <v>46</v>
      </c>
      <c r="E65" s="3"/>
      <c r="F65" s="34"/>
      <c r="G65" s="42"/>
    </row>
    <row r="66" spans="1:7" s="6" customFormat="1" ht="14.25" x14ac:dyDescent="0.45">
      <c r="A66" s="11" t="s">
        <v>85</v>
      </c>
      <c r="B66" s="49"/>
      <c r="C66" s="47"/>
      <c r="D66" s="22" t="s">
        <v>60</v>
      </c>
      <c r="E66" s="3" t="s">
        <v>20</v>
      </c>
      <c r="F66" s="34">
        <v>88</v>
      </c>
      <c r="G66" s="42"/>
    </row>
    <row r="67" spans="1:7" s="6" customFormat="1" ht="14.25" x14ac:dyDescent="0.45">
      <c r="A67" s="11"/>
      <c r="B67" s="49"/>
      <c r="C67" s="47"/>
      <c r="D67" s="23" t="s">
        <v>26</v>
      </c>
      <c r="E67" s="3" t="s">
        <v>21</v>
      </c>
      <c r="F67" s="34">
        <v>29</v>
      </c>
      <c r="G67" s="42"/>
    </row>
    <row r="68" spans="1:7" s="6" customFormat="1" ht="14.25" x14ac:dyDescent="0.45">
      <c r="A68" s="12"/>
      <c r="B68" s="49"/>
      <c r="C68" s="47"/>
      <c r="D68" s="23" t="s">
        <v>27</v>
      </c>
      <c r="E68" s="3" t="s">
        <v>20</v>
      </c>
      <c r="F68" s="34">
        <v>88</v>
      </c>
      <c r="G68" s="42"/>
    </row>
    <row r="69" spans="1:7" s="6" customFormat="1" ht="14.25" x14ac:dyDescent="0.45">
      <c r="A69" s="15"/>
      <c r="B69" s="49"/>
      <c r="C69" s="47"/>
      <c r="D69" s="23" t="s">
        <v>46</v>
      </c>
      <c r="E69" s="3"/>
      <c r="F69" s="34"/>
      <c r="G69" s="42"/>
    </row>
    <row r="70" spans="1:7" s="6" customFormat="1" ht="14.25" x14ac:dyDescent="0.45">
      <c r="A70" s="11" t="s">
        <v>86</v>
      </c>
      <c r="B70" s="49"/>
      <c r="C70" s="47"/>
      <c r="D70" s="22" t="s">
        <v>88</v>
      </c>
      <c r="E70" s="3"/>
      <c r="F70" s="34"/>
      <c r="G70" s="42"/>
    </row>
    <row r="71" spans="1:7" s="6" customFormat="1" ht="15.75" customHeight="1" x14ac:dyDescent="0.45">
      <c r="A71" s="16"/>
      <c r="B71" s="49"/>
      <c r="C71" s="47"/>
      <c r="D71" s="23" t="s">
        <v>87</v>
      </c>
      <c r="E71" s="3"/>
      <c r="F71" s="34"/>
      <c r="G71" s="42"/>
    </row>
    <row r="72" spans="1:7" s="6" customFormat="1" ht="14.25" x14ac:dyDescent="0.45">
      <c r="A72" s="11" t="s">
        <v>89</v>
      </c>
      <c r="B72" s="49"/>
      <c r="C72" s="47"/>
      <c r="D72" s="22" t="s">
        <v>49</v>
      </c>
      <c r="E72" s="3"/>
      <c r="F72" s="34"/>
      <c r="G72" s="42"/>
    </row>
    <row r="73" spans="1:7" s="6" customFormat="1" ht="14.25" x14ac:dyDescent="0.45">
      <c r="A73" s="11"/>
      <c r="B73" s="49"/>
      <c r="C73" s="47"/>
      <c r="D73" s="23" t="s">
        <v>50</v>
      </c>
      <c r="E73" s="3"/>
      <c r="F73" s="34"/>
      <c r="G73" s="42"/>
    </row>
    <row r="74" spans="1:7" s="6" customFormat="1" ht="14.25" x14ac:dyDescent="0.45">
      <c r="A74" s="11"/>
      <c r="B74" s="49"/>
      <c r="C74" s="47"/>
      <c r="D74" s="23" t="s">
        <v>51</v>
      </c>
      <c r="E74" s="3"/>
      <c r="F74" s="34"/>
      <c r="G74" s="42"/>
    </row>
    <row r="75" spans="1:7" s="6" customFormat="1" ht="14.25" x14ac:dyDescent="0.45">
      <c r="A75" s="11"/>
      <c r="B75" s="49"/>
      <c r="C75" s="47"/>
      <c r="D75" s="23" t="s">
        <v>52</v>
      </c>
      <c r="E75" s="3"/>
      <c r="F75" s="34"/>
      <c r="G75" s="42"/>
    </row>
    <row r="76" spans="1:7" s="6" customFormat="1" ht="14.25" x14ac:dyDescent="0.45">
      <c r="A76" s="11"/>
      <c r="B76" s="49"/>
      <c r="C76" s="47"/>
      <c r="D76" s="23" t="s">
        <v>53</v>
      </c>
      <c r="E76" s="3"/>
      <c r="F76" s="34"/>
      <c r="G76" s="42"/>
    </row>
    <row r="77" spans="1:7" s="6" customFormat="1" ht="14.25" x14ac:dyDescent="0.45">
      <c r="A77" s="11"/>
      <c r="B77" s="49"/>
      <c r="C77" s="47"/>
      <c r="D77" s="23" t="s">
        <v>54</v>
      </c>
      <c r="E77" s="3"/>
      <c r="F77" s="34"/>
      <c r="G77" s="42"/>
    </row>
    <row r="78" spans="1:7" s="6" customFormat="1" ht="14.25" x14ac:dyDescent="0.45">
      <c r="A78" s="11"/>
      <c r="B78" s="49"/>
      <c r="C78" s="47"/>
      <c r="D78" s="23" t="s">
        <v>55</v>
      </c>
      <c r="E78" s="3"/>
      <c r="F78" s="34"/>
      <c r="G78" s="42"/>
    </row>
    <row r="79" spans="1:7" s="6" customFormat="1" ht="14.25" x14ac:dyDescent="0.45">
      <c r="A79" s="11" t="s">
        <v>90</v>
      </c>
      <c r="B79" s="49"/>
      <c r="C79" s="47"/>
      <c r="D79" s="22" t="s">
        <v>56</v>
      </c>
      <c r="E79" s="3"/>
      <c r="F79" s="34"/>
      <c r="G79" s="42"/>
    </row>
  </sheetData>
  <mergeCells count="14">
    <mergeCell ref="G8:G10"/>
    <mergeCell ref="G12:G79"/>
    <mergeCell ref="A4:G4"/>
    <mergeCell ref="A6:G6"/>
    <mergeCell ref="A2:G2"/>
    <mergeCell ref="C12:C79"/>
    <mergeCell ref="B12:B79"/>
    <mergeCell ref="A8:A10"/>
    <mergeCell ref="D8:D10"/>
    <mergeCell ref="B8:B10"/>
    <mergeCell ref="C8:C10"/>
    <mergeCell ref="E9:E10"/>
    <mergeCell ref="E8:F8"/>
    <mergeCell ref="F9:F10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60" orientation="portrait" r:id="rId1"/>
  <headerFooter>
    <oddFooter>&amp;RСтраница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93F0428713FA74884D41437B3E0E236" ma:contentTypeVersion="7" ma:contentTypeDescription="Создание документа." ma:contentTypeScope="" ma:versionID="e06d7f32b280391804235bed0d0dfcbf">
  <xsd:schema xmlns:xsd="http://www.w3.org/2001/XMLSchema" xmlns:xs="http://www.w3.org/2001/XMLSchema" xmlns:p="http://schemas.microsoft.com/office/2006/metadata/properties" xmlns:ns2="2d8233e0-e61b-4035-b9ba-6a543729d22c" targetNamespace="http://schemas.microsoft.com/office/2006/metadata/properties" ma:root="true" ma:fieldsID="93fca23f256731de91331461423e5eb0" ns2:_="">
    <xsd:import namespace="2d8233e0-e61b-4035-b9ba-6a543729d22c"/>
    <xsd:element name="properties">
      <xsd:complexType>
        <xsd:sequence>
          <xsd:element name="documentManagement">
            <xsd:complexType>
              <xsd:all>
                <xsd:element ref="ns2:GrandSmetaLocNum" minOccurs="0"/>
                <xsd:element ref="ns2:GrandSmetaRegNum" minOccurs="0"/>
                <xsd:element ref="ns2:GrandSmetaDocType" minOccurs="0"/>
                <xsd:element ref="ns2:GrandSmetaObjName" minOccurs="0"/>
                <xsd:element ref="ns2:GrandSmetaConName" minOccurs="0"/>
                <xsd:element ref="ns2:GrandSmetaComment" minOccurs="0"/>
                <xsd:element ref="ns2:GrandSmetaStg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233e0-e61b-4035-b9ba-6a543729d22c" elementFormDefault="qualified">
    <xsd:import namespace="http://schemas.microsoft.com/office/2006/documentManagement/types"/>
    <xsd:import namespace="http://schemas.microsoft.com/office/infopath/2007/PartnerControls"/>
    <xsd:element name="GrandSmetaLocNum" ma:index="8" nillable="true" ma:displayName="GrandSmetaLocNum" ma:internalName="GrandSmetaLocNum">
      <xsd:simpleType>
        <xsd:restriction base="dms:Text"/>
      </xsd:simpleType>
    </xsd:element>
    <xsd:element name="GrandSmetaRegNum" ma:index="9" nillable="true" ma:displayName="GrandSmetaRegNum" ma:internalName="GrandSmetaRegNum">
      <xsd:simpleType>
        <xsd:restriction base="dms:Text"/>
      </xsd:simpleType>
    </xsd:element>
    <xsd:element name="GrandSmetaDocType" ma:index="10" nillable="true" ma:displayName="GrandSmetaDocType" ma:internalName="GrandSmetaDocType">
      <xsd:simpleType>
        <xsd:restriction base="dms:Note">
          <xsd:maxLength value="255"/>
        </xsd:restriction>
      </xsd:simpleType>
    </xsd:element>
    <xsd:element name="GrandSmetaObjName" ma:index="11" nillable="true" ma:displayName="GrandSmetaObjName" ma:internalName="GrandSmetaObjName">
      <xsd:simpleType>
        <xsd:restriction base="dms:Note">
          <xsd:maxLength value="255"/>
        </xsd:restriction>
      </xsd:simpleType>
    </xsd:element>
    <xsd:element name="GrandSmetaConName" ma:index="12" nillable="true" ma:displayName="GrandSmetaConName" ma:internalName="GrandSmetaConName">
      <xsd:simpleType>
        <xsd:restriction base="dms:Note">
          <xsd:maxLength value="255"/>
        </xsd:restriction>
      </xsd:simpleType>
    </xsd:element>
    <xsd:element name="GrandSmetaComment" ma:index="13" nillable="true" ma:displayName="GrandSmetaComment" ma:internalName="GrandSmetaComment">
      <xsd:simpleType>
        <xsd:restriction base="dms:Note">
          <xsd:maxLength value="255"/>
        </xsd:restriction>
      </xsd:simpleType>
    </xsd:element>
    <xsd:element name="GrandSmetaStgName" ma:index="14" nillable="true" ma:displayName="GrandSmetaStgName" ma:internalName="GrandSmetaStg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randSmetaDocType xmlns="2d8233e0-e61b-4035-b9ba-6a543729d22c" xsi:nil="true"/>
    <GrandSmetaComment xmlns="2d8233e0-e61b-4035-b9ba-6a543729d22c" xsi:nil="true"/>
    <GrandSmetaLocNum xmlns="2d8233e0-e61b-4035-b9ba-6a543729d22c" xsi:nil="true"/>
    <GrandSmetaObjName xmlns="2d8233e0-e61b-4035-b9ba-6a543729d22c" xsi:nil="true"/>
    <GrandSmetaRegNum xmlns="2d8233e0-e61b-4035-b9ba-6a543729d22c" xsi:nil="true"/>
    <GrandSmetaStgName xmlns="2d8233e0-e61b-4035-b9ba-6a543729d22c" xsi:nil="true"/>
    <GrandSmetaConName xmlns="2d8233e0-e61b-4035-b9ba-6a543729d22c" xsi:nil="true"/>
  </documentManagement>
</p:properties>
</file>

<file path=customXml/itemProps1.xml><?xml version="1.0" encoding="utf-8"?>
<ds:datastoreItem xmlns:ds="http://schemas.openxmlformats.org/officeDocument/2006/customXml" ds:itemID="{B13685DE-5C72-446C-98C7-9826F8F3D1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757716-8ACB-4BA8-8FE5-B60E991F66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8233e0-e61b-4035-b9ba-6a543729d2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3DA26B-7115-4EA8-93F5-7DA4D75BFEA5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2d8233e0-e61b-4035-b9ba-6a543729d22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ЛОТ2</vt:lpstr>
      <vt:lpstr>ЛОТ2!Заголовки_для_печати</vt:lpstr>
      <vt:lpstr>ЛОТ2!Область_печати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</dc:creator>
  <cp:lastModifiedBy>Тукиш Ирина Сергеевна</cp:lastModifiedBy>
  <cp:lastPrinted>2024-11-07T12:44:04Z</cp:lastPrinted>
  <dcterms:created xsi:type="dcterms:W3CDTF">2020-09-30T08:50:27Z</dcterms:created>
  <dcterms:modified xsi:type="dcterms:W3CDTF">2025-04-02T08:18:21Z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0x010100093F0428713FA74884D41437B3E0E236</vt:lpwstr>
  </property>
</Properties>
</file>